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O17"/>
  <c r="F17"/>
  <c r="E17"/>
  <c r="P17"/>
  <c r="D17"/>
  <c r="N17"/>
  <c r="O22"/>
  <c r="F22"/>
  <c r="P22"/>
  <c r="D22"/>
  <c r="N22"/>
  <c r="E22"/>
  <c r="O27"/>
  <c r="F27"/>
  <c r="P27"/>
  <c r="D27"/>
  <c r="N27"/>
  <c r="E27"/>
  <c r="O32"/>
  <c r="F32"/>
  <c r="P32"/>
  <c r="E32"/>
  <c r="H32"/>
  <c r="D32"/>
  <c r="N32"/>
  <c r="Q12"/>
  <c r="Q1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I31"/>
  <c r="S31" s="1"/>
  <c r="Q39"/>
  <c r="H17"/>
  <c r="I16" s="1"/>
  <c r="S16" s="1"/>
  <c r="G39"/>
  <c r="H22"/>
  <c r="I21" s="1"/>
  <c r="S21" s="1"/>
  <c r="H37"/>
  <c r="I36" s="1"/>
  <c r="S36" s="1"/>
  <c r="O12"/>
  <c r="F12"/>
  <c r="R12"/>
  <c r="N12"/>
  <c r="E12"/>
  <c r="P12"/>
  <c r="H12"/>
  <c r="I11" s="1"/>
  <c r="S11" s="1"/>
  <c r="D12"/>
  <c r="H27"/>
  <c r="I26" s="1"/>
  <c r="S26" s="1"/>
  <c r="O39" l="1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<sst xmlns="http://schemas.openxmlformats.org/spreadsheetml/2006/main" count="114" uniqueCount="74">
  <si>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</si>
  <si>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</si>
  <si>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</si>
  <si>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 Prostějov</t>
  </si>
  <si>
    <t>Datum:  </t>
  </si>
  <si>
    <t>2.4.2022</t>
  </si>
  <si>
    <t>Domácí</t>
  </si>
  <si>
    <t xml:space="preserve">TJ Prostějov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</si>
  <si>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</si>
  <si>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</si>
  <si>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</si>
  <si>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</si>
  <si>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</si>
  <si>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</si>
  <si>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</si>
  <si>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</si>
  <si>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</si>
  <si>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</si>
  <si>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</si>
  <si>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</si>
  <si>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</si>
  <si>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</si>
  <si>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Močár</t>
  </si>
  <si>
    <t>Jan</t>
  </si>
  <si>
    <t>Pavel</t>
  </si>
  <si>
    <t>Diviš</t>
  </si>
  <si>
    <t>Fraus</t>
  </si>
  <si>
    <t>Bronislav</t>
  </si>
  <si>
    <t>Tomáš</t>
  </si>
  <si>
    <t>Trunečka</t>
  </si>
  <si>
    <t>Šoupal</t>
  </si>
  <si>
    <t>Max</t>
  </si>
  <si>
    <t>Jiří</t>
  </si>
  <si>
    <t>Znojil</t>
  </si>
  <si>
    <t>Říha</t>
  </si>
  <si>
    <t>Miroslav</t>
  </si>
  <si>
    <t>Ivan</t>
  </si>
  <si>
    <t>Zubalík</t>
  </si>
  <si>
    <t>Sedláček</t>
  </si>
  <si>
    <t>Karel</t>
  </si>
  <si>
    <t>Kovařík</t>
  </si>
  <si>
    <t>Tomek</t>
  </si>
  <si>
    <t>Václav</t>
  </si>
  <si>
    <t>Eduard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</si>
  <si>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</si>
  <si>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</si>
  <si>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</si>
  <si>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</si>
  <si>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</si>
  <si>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</si>
  <si>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</si>
  <si>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</si>
  <si>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</si>
  <si>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</si>
  <si>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</si>
  <si>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</si>
  <si>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</si>
  <si>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</si>
  <si>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</si>
  <si>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</si>
  <si>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</si>
  <si>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</si>
  <si>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</si>
  <si>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</si>
  <si>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</si>
  <si>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</si>
  <si>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</si>
  <si>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</si>
  <si>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</si>
  <si>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</si>
  <si>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</si>
  <si>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</si>
  <si>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</si>
  <si>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2.4.2022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</si>
</sst>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43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33</v>
      </c>
      <c r="P8" s="12">
        <v>3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51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42</v>
      </c>
      <c r="P9" s="18">
        <v>2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54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43</v>
      </c>
      <c r="P10" s="18">
        <v>1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43</v>
      </c>
      <c r="F11" s="23">
        <v>2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45</v>
      </c>
      <c r="P11" s="23">
        <v>2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191</v>
      </c>
      <c r="F12" s="28">
        <f>IF(ISNUMBER($G12),SUM(F8:F11),"")</f>
        <v>4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20082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163</v>
      </c>
      <c r="P12" s="28">
        <f>IF(ISNUMBER($G12),SUM(P8:P11),"")</f>
        <v>8</v>
      </c>
      <c r="Q12" s="29">
        <f>IF(SUM($G8:$G11)+SUM($Q8:$Q11)&gt;0,SUM(Q8:Q11),"")</f>
        <v>527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60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36</v>
      </c>
      <c r="P13" s="12">
        <v>3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44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51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36</v>
      </c>
      <c r="F15" s="18">
        <v>4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36</v>
      </c>
      <c r="P15" s="18">
        <v>3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75</v>
      </c>
      <c r="E16" s="23">
        <v>36</v>
      </c>
      <c r="F16" s="23">
        <v>1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36</v>
      </c>
      <c r="P16" s="23">
        <v>2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176</v>
      </c>
      <c r="F17" s="28">
        <f>IF(ISNUMBER($G17),SUM(F13:F16),"")</f>
        <v>6</v>
      </c>
      <c r="G17" s="29">
        <f>IF(SUM($G13:$G16)+SUM($Q13:$Q16)&gt;0,SUM(G13:G16),"")</f>
        <v>525</v>
      </c>
      <c r="H17" s="27">
        <f>IF(ISNUMBER($G17),SUM(H13:H16),"")</f>
        <v>1</v>
      </c>
      <c r="I17" s="99"/>
      <c r="K17" s="96">
        <v>9002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159</v>
      </c>
      <c r="P17" s="28">
        <f>IF(ISNUMBER($G17),SUM(P13:P16),"")</f>
        <v>8</v>
      </c>
      <c r="Q17" s="29">
        <f>IF(SUM($G13:$G16)+SUM($Q13:$Q16)&gt;0,SUM(Q13:Q16),"")</f>
        <v>546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42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25</v>
      </c>
      <c r="P18" s="12">
        <v>4</v>
      </c>
      <c r="Q18" s="13">
        <f>IF(AND(ISBLANK(N18),ISBLANK(O18)),"",N18+O18)</f>
        <v>104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35</v>
      </c>
      <c r="F19" s="18">
        <v>2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71</v>
      </c>
      <c r="O19" s="18">
        <v>35</v>
      </c>
      <c r="P19" s="18">
        <v>2</v>
      </c>
      <c r="Q19" s="19">
        <f>IF(AND(ISBLANK(N19),ISBLANK(O19)),"",N19+O19)</f>
        <v>106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1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76</v>
      </c>
      <c r="O20" s="18">
        <v>40</v>
      </c>
      <c r="P20" s="18">
        <v>2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63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18</v>
      </c>
      <c r="P21" s="23">
        <v>6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24153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193</v>
      </c>
      <c r="F22" s="28">
        <f>IF(ISNUMBER($G22),SUM(F18:F21),"")</f>
        <v>5</v>
      </c>
      <c r="G22" s="29">
        <f>IF(SUM($G18:$G21)+SUM($Q18:$Q21)&gt;0,SUM(G18:G21),"")</f>
        <v>559</v>
      </c>
      <c r="H22" s="27">
        <f>IF(ISNUMBER($G22),SUM(H18:H21),"")</f>
        <v>4</v>
      </c>
      <c r="I22" s="99"/>
      <c r="K22" s="96">
        <v>18257</v>
      </c>
      <c r="L22" s="97"/>
      <c r="M22" s="26" t="s">
        <v>18</v>
      </c>
      <c r="N22" s="27">
        <f>IF(ISNUMBER($G22),SUM(N18:N21),"")</f>
        <v>315</v>
      </c>
      <c r="O22" s="28">
        <f>IF(ISNUMBER($G22),SUM(O18:O21),"")</f>
        <v>118</v>
      </c>
      <c r="P22" s="28">
        <f>IF(ISNUMBER($G22),SUM(P18:P21),"")</f>
        <v>14</v>
      </c>
      <c r="Q22" s="29">
        <f>IF(SUM($G18:$G21)+SUM($Q18:$Q21)&gt;0,SUM(Q18:Q21),"")</f>
        <v>433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77</v>
      </c>
      <c r="E23" s="12">
        <v>34</v>
      </c>
      <c r="F23" s="12">
        <v>2</v>
      </c>
      <c r="G23" s="13">
        <f>IF(AND(ISBLANK(D23),ISBLANK(E23)),"",D23+E23)</f>
        <v>111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43</v>
      </c>
      <c r="P23" s="12">
        <v>1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44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42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33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44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16</v>
      </c>
      <c r="F26" s="23">
        <v>8</v>
      </c>
      <c r="G26" s="24">
        <f>IF(AND(ISBLANK(D26),ISBLANK(E26)),"",D26+E26)</f>
        <v>108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45</v>
      </c>
      <c r="P26" s="23">
        <v>2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7198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127</v>
      </c>
      <c r="F27" s="28">
        <f>IF(ISNUMBER($G27),SUM(F23:F26),"")</f>
        <v>13</v>
      </c>
      <c r="G27" s="29">
        <f>IF(SUM($G23:$G26)+SUM($Q23:$Q26)&gt;0,SUM(G23:G26),"")</f>
        <v>475</v>
      </c>
      <c r="H27" s="27">
        <f>IF(ISNUMBER($G27),SUM(H23:H26),"")</f>
        <v>0</v>
      </c>
      <c r="I27" s="99"/>
      <c r="K27" s="96">
        <v>8566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174</v>
      </c>
      <c r="P27" s="28">
        <f>IF(ISNUMBER($G27),SUM(P23:P26),"")</f>
        <v>6</v>
      </c>
      <c r="Q27" s="29">
        <f>IF(SUM($G23:$G26)+SUM($Q23:$Q26)&gt;0,SUM(Q23:Q26),"")</f>
        <v>547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35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35</v>
      </c>
      <c r="P28" s="12">
        <v>3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34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36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41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99</v>
      </c>
      <c r="O30" s="18">
        <v>54</v>
      </c>
      <c r="P30" s="18">
        <v>2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41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54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151</v>
      </c>
      <c r="F32" s="28">
        <f>IF(ISNUMBER($G32),SUM(F28:F31),"")</f>
        <v>7</v>
      </c>
      <c r="G32" s="29">
        <f>IF(SUM($G28:$G31)+SUM($Q28:$Q31)&gt;0,SUM(G28:G31),"")</f>
        <v>512</v>
      </c>
      <c r="H32" s="27">
        <f>IF(ISNUMBER($G32),SUM(H28:H31),"")</f>
        <v>1</v>
      </c>
      <c r="I32" s="99"/>
      <c r="K32" s="96">
        <v>18672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179</v>
      </c>
      <c r="P32" s="28">
        <f>IF(ISNUMBER($G32),SUM(P28:P31),"")</f>
        <v>8</v>
      </c>
      <c r="Q32" s="29">
        <f>IF(SUM($G28:$G31)+SUM($Q28:$Q31)&gt;0,SUM(Q28:Q31),"")</f>
        <v>551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45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49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31</v>
      </c>
      <c r="F34" s="18">
        <v>2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51</v>
      </c>
      <c r="P34" s="18">
        <v>0</v>
      </c>
      <c r="Q34" s="19">
        <f>IF(AND(ISBLANK(N34),ISBLANK(O34)),"",N34+O34)</f>
        <v>153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50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43</v>
      </c>
      <c r="P35" s="18">
        <v>0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45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168</v>
      </c>
      <c r="F37" s="28">
        <f>IF(ISNUMBER($G37),SUM(F33:F36),"")</f>
        <v>6</v>
      </c>
      <c r="G37" s="29">
        <f>IF(SUM($G33:$G36)+SUM($Q33:$Q36)&gt;0,SUM(G33:G36),"")</f>
        <v>542</v>
      </c>
      <c r="H37" s="27">
        <f>IF(ISNUMBER($G37),SUM(H33:H36),"")</f>
        <v>2</v>
      </c>
      <c r="I37" s="99"/>
      <c r="K37" s="96">
        <v>16412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188</v>
      </c>
      <c r="P37" s="28">
        <f>IF(ISNUMBER($G37),SUM(P33:P36),"")</f>
        <v>1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2182</v>
      </c>
      <c r="E39" s="34">
        <f>IF(ISNUMBER($G39),SUM(E12,E17,E22,E27,E32,E37),"")</f>
        <v>1006</v>
      </c>
      <c r="F39" s="34">
        <f>IF(ISNUMBER($G39),SUM(F12,F17,F22,F27,F32,F37),"")</f>
        <v>41</v>
      </c>
      <c r="G39" s="35">
        <f>IF(SUM($G$8:$G$37)+SUM($Q$8:$Q$37)&gt;0,SUM(G12,G17,G22,G27,G32,G37),"")</f>
        <v>3188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2183</v>
      </c>
      <c r="O39" s="34">
        <f>IF(ISNUMBER($G39),SUM(O12,O17,O22,O27,O32,O37),"")</f>
        <v>981</v>
      </c>
      <c r="P39" s="34">
        <f>IF(ISNUMBER($G39),SUM(P12,P17,P22,P27,P32,P37),"")</f>
        <v>45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2022-04-02T15:36:46Z</dcterms:modified>
</cp:coreProperties>
</file>